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71df7bcd9550bc29/デスクトップ/shushihyo1/shushihyo1/"/>
    </mc:Choice>
  </mc:AlternateContent>
  <xr:revisionPtr revIDLastSave="0" documentId="13_ncr:1_{A440F553-89DB-4067-8156-9C43A61329F3}" xr6:coauthVersionLast="47" xr6:coauthVersionMax="47" xr10:uidLastSave="{00000000-0000-0000-0000-000000000000}"/>
  <bookViews>
    <workbookView xWindow="-108" yWindow="-108" windowWidth="23256" windowHeight="13896" xr2:uid="{F515D154-82EA-4CD5-A120-EC497CA8AB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4" i="1" l="1"/>
  <c r="B34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" i="1"/>
  <c r="D34" i="1"/>
  <c r="G34" i="1" l="1"/>
  <c r="E34" i="1"/>
  <c r="F34" i="1"/>
  <c r="I4" i="1"/>
  <c r="I6" i="1" l="1"/>
  <c r="J4" i="1"/>
  <c r="H34" i="1"/>
  <c r="I3" i="1"/>
  <c r="J3" i="1" s="1"/>
  <c r="I8" i="1" l="1"/>
  <c r="J6" i="1"/>
  <c r="I5" i="1"/>
  <c r="I7" i="1" l="1"/>
  <c r="J5" i="1"/>
  <c r="I10" i="1"/>
  <c r="J8" i="1"/>
  <c r="I12" i="1" l="1"/>
  <c r="J10" i="1"/>
  <c r="I9" i="1"/>
  <c r="J7" i="1"/>
  <c r="I11" i="1" l="1"/>
  <c r="J9" i="1"/>
  <c r="I14" i="1"/>
  <c r="J12" i="1"/>
  <c r="I16" i="1" l="1"/>
  <c r="J14" i="1"/>
  <c r="I13" i="1"/>
  <c r="J11" i="1"/>
  <c r="I15" i="1" l="1"/>
  <c r="J13" i="1"/>
  <c r="I18" i="1"/>
  <c r="J16" i="1"/>
  <c r="I20" i="1" l="1"/>
  <c r="J18" i="1"/>
  <c r="I17" i="1"/>
  <c r="J15" i="1"/>
  <c r="I19" i="1" l="1"/>
  <c r="J17" i="1"/>
  <c r="I22" i="1"/>
  <c r="J20" i="1"/>
  <c r="I24" i="1" l="1"/>
  <c r="J22" i="1"/>
  <c r="I21" i="1"/>
  <c r="J19" i="1"/>
  <c r="I23" i="1" l="1"/>
  <c r="J21" i="1"/>
  <c r="I26" i="1"/>
  <c r="J24" i="1"/>
  <c r="I25" i="1" l="1"/>
  <c r="J23" i="1"/>
  <c r="I28" i="1"/>
  <c r="J26" i="1"/>
  <c r="I30" i="1" l="1"/>
  <c r="J28" i="1"/>
  <c r="I27" i="1"/>
  <c r="J25" i="1"/>
  <c r="I29" i="1" l="1"/>
  <c r="J27" i="1"/>
  <c r="I32" i="1"/>
  <c r="J32" i="1" s="1"/>
  <c r="J30" i="1"/>
  <c r="I31" i="1" l="1"/>
  <c r="J29" i="1"/>
  <c r="I33" i="1" l="1"/>
  <c r="J31" i="1"/>
  <c r="J33" i="1" l="1"/>
  <c r="I34" i="1"/>
  <c r="J34" i="1" s="1"/>
</calcChain>
</file>

<file path=xl/sharedStrings.xml><?xml version="1.0" encoding="utf-8"?>
<sst xmlns="http://schemas.openxmlformats.org/spreadsheetml/2006/main" count="18" uniqueCount="18">
  <si>
    <t>費用</t>
    <rPh sb="0" eb="2">
      <t>ヒヨウ</t>
    </rPh>
    <phoneticPr fontId="1"/>
  </si>
  <si>
    <t>売上</t>
    <rPh sb="0" eb="2">
      <t>ウリアゲ</t>
    </rPh>
    <phoneticPr fontId="1"/>
  </si>
  <si>
    <t>利益</t>
    <rPh sb="0" eb="2">
      <t>リエキ</t>
    </rPh>
    <phoneticPr fontId="1"/>
  </si>
  <si>
    <t>1月</t>
    <rPh sb="1" eb="2">
      <t>ガツ</t>
    </rPh>
    <phoneticPr fontId="1"/>
  </si>
  <si>
    <t>表示回数</t>
    <rPh sb="0" eb="2">
      <t>ヒョウジ</t>
    </rPh>
    <rPh sb="2" eb="4">
      <t>カイスウ</t>
    </rPh>
    <phoneticPr fontId="1"/>
  </si>
  <si>
    <t>メモ・備考</t>
    <rPh sb="3" eb="5">
      <t>ビコウ</t>
    </rPh>
    <phoneticPr fontId="1"/>
  </si>
  <si>
    <t>クリック数</t>
    <rPh sb="4" eb="5">
      <t>スウ</t>
    </rPh>
    <phoneticPr fontId="1"/>
  </si>
  <si>
    <t>成果数</t>
    <rPh sb="0" eb="2">
      <t>セイカ</t>
    </rPh>
    <rPh sb="2" eb="3">
      <t>スウ</t>
    </rPh>
    <phoneticPr fontId="1"/>
  </si>
  <si>
    <t>キャンペーン名</t>
    <phoneticPr fontId="1"/>
  </si>
  <si>
    <t>報酬単価</t>
    <rPh sb="0" eb="4">
      <t>ホウシュウタンカ</t>
    </rPh>
    <phoneticPr fontId="1"/>
  </si>
  <si>
    <t>利益率</t>
    <rPh sb="0" eb="3">
      <t>リエキリツ</t>
    </rPh>
    <phoneticPr fontId="1"/>
  </si>
  <si>
    <t>平均クリック単価</t>
    <rPh sb="0" eb="2">
      <t>ヘイキン</t>
    </rPh>
    <rPh sb="6" eb="8">
      <t>タンカ</t>
    </rPh>
    <phoneticPr fontId="1"/>
  </si>
  <si>
    <t>↑広告費</t>
    <rPh sb="1" eb="4">
      <t>コウコクヒ</t>
    </rPh>
    <phoneticPr fontId="1"/>
  </si>
  <si>
    <t>↑CV数</t>
    <rPh sb="3" eb="4">
      <t>スウ</t>
    </rPh>
    <phoneticPr fontId="1"/>
  </si>
  <si>
    <t>↑報酬額</t>
    <rPh sb="1" eb="4">
      <t>ホウシュウガク</t>
    </rPh>
    <phoneticPr fontId="1"/>
  </si>
  <si>
    <t>↑利益</t>
    <rPh sb="1" eb="3">
      <t>リエキ</t>
    </rPh>
    <phoneticPr fontId="1"/>
  </si>
  <si>
    <t>↑利益率</t>
    <rPh sb="1" eb="3">
      <t>リエキ</t>
    </rPh>
    <rPh sb="3" eb="4">
      <t>リツ</t>
    </rPh>
    <phoneticPr fontId="1"/>
  </si>
  <si>
    <t>誘導</t>
    <rPh sb="0" eb="2">
      <t>ユウドウ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</si>
</sst>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_);[Red]\(&quot;¥&quot;#,##0\)"/>
  </numFmts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7" xfId="0" applyFont="1" applyBorder="1">
      <alignment vertical="center"/>
    </xf>
    <xf numFmtId="10" fontId="3" fillId="0" borderId="0" xfId="2" applyNumberFormat="1" applyFont="1" applyBorder="1">
      <alignment vertical="center"/>
    </xf>
    <xf numFmtId="10" fontId="2" fillId="6" borderId="8" xfId="2" applyNumberFormat="1" applyFont="1" applyFill="1" applyBorder="1">
      <alignment vertical="center"/>
    </xf>
    <xf numFmtId="0" fontId="5" fillId="9" borderId="1" xfId="0" applyFont="1" applyFill="1" applyBorder="1">
      <alignment vertical="center"/>
    </xf>
    <xf numFmtId="0" fontId="5" fillId="0" borderId="0" xfId="0" applyFont="1">
      <alignment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6" fontId="5" fillId="7" borderId="5" xfId="1" applyFont="1" applyFill="1" applyBorder="1" applyAlignment="1">
      <alignment horizontal="center" vertical="center"/>
    </xf>
    <xf numFmtId="0" fontId="5" fillId="7" borderId="5" xfId="2" applyNumberFormat="1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56" fontId="5" fillId="0" borderId="2" xfId="0" applyNumberFormat="1" applyFont="1" applyBorder="1">
      <alignment vertical="center"/>
    </xf>
    <xf numFmtId="6" fontId="5" fillId="0" borderId="0" xfId="1" applyFont="1" applyBorder="1">
      <alignment vertical="center"/>
    </xf>
    <xf numFmtId="0" fontId="5" fillId="0" borderId="0" xfId="2" applyNumberFormat="1" applyFont="1" applyFill="1" applyBorder="1">
      <alignment vertical="center"/>
    </xf>
    <xf numFmtId="6" fontId="5" fillId="0" borderId="0" xfId="1" applyFont="1" applyFill="1" applyBorder="1">
      <alignment vertical="center"/>
    </xf>
    <xf numFmtId="0" fontId="5" fillId="0" borderId="7" xfId="0" applyFont="1" applyBorder="1">
      <alignment vertical="center"/>
    </xf>
    <xf numFmtId="0" fontId="5" fillId="0" borderId="0" xfId="2" applyNumberFormat="1" applyFont="1" applyBorder="1">
      <alignment vertical="center"/>
    </xf>
    <xf numFmtId="6" fontId="6" fillId="0" borderId="0" xfId="1" applyFont="1" applyBorder="1">
      <alignment vertical="center"/>
    </xf>
    <xf numFmtId="56" fontId="5" fillId="0" borderId="4" xfId="0" applyNumberFormat="1" applyFont="1" applyBorder="1">
      <alignment vertical="center"/>
    </xf>
    <xf numFmtId="0" fontId="5" fillId="0" borderId="5" xfId="0" applyFont="1" applyBorder="1">
      <alignment vertical="center"/>
    </xf>
    <xf numFmtId="6" fontId="5" fillId="0" borderId="5" xfId="1" applyFont="1" applyBorder="1">
      <alignment vertical="center"/>
    </xf>
    <xf numFmtId="0" fontId="5" fillId="0" borderId="5" xfId="2" applyNumberFormat="1" applyFont="1" applyBorder="1">
      <alignment vertical="center"/>
    </xf>
    <xf numFmtId="0" fontId="5" fillId="0" borderId="6" xfId="0" applyFont="1" applyBorder="1">
      <alignment vertical="center"/>
    </xf>
    <xf numFmtId="56" fontId="5" fillId="0" borderId="3" xfId="0" applyNumberFormat="1" applyFont="1" applyBorder="1">
      <alignment vertical="center"/>
    </xf>
    <xf numFmtId="0" fontId="5" fillId="0" borderId="8" xfId="0" applyFont="1" applyBorder="1">
      <alignment vertical="center"/>
    </xf>
    <xf numFmtId="6" fontId="5" fillId="0" borderId="8" xfId="1" applyFont="1" applyBorder="1">
      <alignment vertical="center"/>
    </xf>
    <xf numFmtId="0" fontId="5" fillId="0" borderId="8" xfId="2" applyNumberFormat="1" applyFont="1" applyBorder="1">
      <alignment vertical="center"/>
    </xf>
    <xf numFmtId="6" fontId="5" fillId="5" borderId="8" xfId="1" applyFont="1" applyFill="1" applyBorder="1">
      <alignment vertical="center"/>
    </xf>
    <xf numFmtId="0" fontId="5" fillId="3" borderId="8" xfId="0" applyFont="1" applyFill="1" applyBorder="1">
      <alignment vertical="center"/>
    </xf>
    <xf numFmtId="0" fontId="5" fillId="0" borderId="9" xfId="0" applyFont="1" applyBorder="1">
      <alignment vertical="center"/>
    </xf>
    <xf numFmtId="6" fontId="5" fillId="0" borderId="0" xfId="1" applyFont="1">
      <alignment vertical="center"/>
    </xf>
    <xf numFmtId="0" fontId="5" fillId="0" borderId="0" xfId="2" applyNumberFormat="1" applyFont="1">
      <alignment vertical="center"/>
    </xf>
    <xf numFmtId="176" fontId="7" fillId="0" borderId="0" xfId="0" applyNumberFormat="1" applyFont="1">
      <alignment vertical="center"/>
    </xf>
    <xf numFmtId="0" fontId="7" fillId="0" borderId="0" xfId="0" applyFont="1">
      <alignment vertical="center"/>
    </xf>
    <xf numFmtId="10" fontId="7" fillId="0" borderId="0" xfId="0" applyNumberFormat="1" applyFont="1">
      <alignment vertical="center"/>
    </xf>
    <xf numFmtId="176" fontId="5" fillId="9" borderId="3" xfId="0" applyNumberFormat="1" applyFont="1" applyFill="1" applyBorder="1">
      <alignment vertical="center"/>
    </xf>
    <xf numFmtId="176" fontId="5" fillId="0" borderId="0" xfId="0" applyNumberFormat="1" applyFont="1">
      <alignment vertical="center"/>
    </xf>
    <xf numFmtId="176" fontId="5" fillId="0" borderId="5" xfId="0" applyNumberFormat="1" applyFont="1" applyBorder="1">
      <alignment vertical="center"/>
    </xf>
    <xf numFmtId="176" fontId="5" fillId="2" borderId="8" xfId="0" applyNumberFormat="1" applyFont="1" applyFill="1" applyBorder="1">
      <alignment vertical="center"/>
    </xf>
    <xf numFmtId="176" fontId="5" fillId="4" borderId="8" xfId="0" applyNumberFormat="1" applyFont="1" applyFill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FFFFCC"/>
      <color rgb="FF66FFFF"/>
      <color rgb="FFFFCCFF"/>
      <color rgb="FFCCFF99"/>
      <color rgb="FF99FF66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8EBAD-478F-43DB-8DF6-CD1F9D6EE14D}">
  <dimension ref="A1:K55"/>
  <sheetViews>
    <sheetView tabSelected="1" workbookViewId="0">
      <pane ySplit="2" topLeftCell="A3" activePane="bottomLeft" state="frozen"/>
      <selection pane="bottomLeft" activeCell="B3" sqref="B3"/>
    </sheetView>
  </sheetViews>
  <sheetFormatPr defaultColWidth="9" defaultRowHeight="18.75" customHeight="1"/>
  <cols>
    <col min="1" max="1" width="8.59765625" style="6" customWidth="1"/>
    <col min="2" max="3" width="10.59765625" style="6" customWidth="1"/>
    <col min="4" max="4" width="16" style="31" customWidth="1"/>
    <col min="5" max="5" width="10.59765625" style="31" customWidth="1"/>
    <col min="6" max="6" width="6.59765625" style="32" customWidth="1"/>
    <col min="7" max="7" width="6.59765625" style="6" customWidth="1"/>
    <col min="8" max="10" width="10.59765625" style="6" customWidth="1"/>
    <col min="11" max="11" width="30.59765625" style="6" customWidth="1"/>
    <col min="12" max="16384" width="9" style="6"/>
  </cols>
  <sheetData>
    <row r="1" spans="1:11" ht="18.75" customHeight="1">
      <c r="A1" s="42" t="s">
        <v>8</v>
      </c>
      <c r="B1" s="42"/>
      <c r="C1" s="43"/>
      <c r="D1" s="44"/>
      <c r="E1" s="44"/>
      <c r="F1" s="44"/>
      <c r="G1" s="44"/>
      <c r="H1" s="45"/>
      <c r="I1" s="5" t="s">
        <v>9</v>
      </c>
      <c r="J1" s="36"/>
      <c r="K1" s="41" t="s">
        <v>5</v>
      </c>
    </row>
    <row r="2" spans="1:11" ht="18.75" customHeight="1">
      <c r="A2" s="7" t="s">
        <v>3</v>
      </c>
      <c r="B2" s="8" t="s">
        <v>6</v>
      </c>
      <c r="C2" s="8" t="s">
        <v>4</v>
      </c>
      <c r="D2" s="9" t="s">
        <v>11</v>
      </c>
      <c r="E2" s="9" t="s">
        <v>0</v>
      </c>
      <c r="F2" s="10" t="s">
        <v>17</v>
      </c>
      <c r="G2" s="8" t="s">
        <v>7</v>
      </c>
      <c r="H2" s="8" t="s">
        <v>1</v>
      </c>
      <c r="I2" s="8" t="s">
        <v>2</v>
      </c>
      <c r="J2" s="11" t="s">
        <v>10</v>
      </c>
      <c r="K2" s="41"/>
    </row>
    <row r="3" spans="1:11" ht="18.75" customHeight="1">
      <c r="A3" s="12">
        <v>45292</v>
      </c>
      <c r="D3" s="13"/>
      <c r="E3" s="15"/>
      <c r="F3" s="14"/>
      <c r="H3" s="37">
        <f t="shared" ref="H3:H33" si="0">SUM(G3*$J$1)</f>
        <v>0</v>
      </c>
      <c r="I3" s="37">
        <f t="shared" ref="I3:I33" si="1">SUM(H3-E3)</f>
        <v>0</v>
      </c>
      <c r="J3" s="3">
        <f>IFERROR(I3/H3,0)</f>
        <v>0</v>
      </c>
      <c r="K3" s="16"/>
    </row>
    <row r="4" spans="1:11" ht="18.75" customHeight="1">
      <c r="A4" s="12">
        <v>45293</v>
      </c>
      <c r="D4" s="13"/>
      <c r="E4" s="13"/>
      <c r="F4" s="17"/>
      <c r="H4" s="37">
        <f t="shared" si="0"/>
        <v>0</v>
      </c>
      <c r="I4" s="37">
        <f t="shared" si="1"/>
        <v>0</v>
      </c>
      <c r="J4" s="3">
        <f t="shared" ref="J4:J33" si="2">IFERROR(I4/H4,0)</f>
        <v>0</v>
      </c>
      <c r="K4" s="16"/>
    </row>
    <row r="5" spans="1:11" ht="18.75" customHeight="1">
      <c r="A5" s="12">
        <v>45294</v>
      </c>
      <c r="D5" s="13"/>
      <c r="E5" s="13"/>
      <c r="F5" s="17"/>
      <c r="H5" s="37">
        <f t="shared" si="0"/>
        <v>0</v>
      </c>
      <c r="I5" s="37">
        <f t="shared" si="1"/>
        <v>0</v>
      </c>
      <c r="J5" s="3">
        <f t="shared" si="2"/>
        <v>0</v>
      </c>
      <c r="K5" s="16"/>
    </row>
    <row r="6" spans="1:11" ht="18.75" customHeight="1">
      <c r="A6" s="12">
        <v>45295</v>
      </c>
      <c r="D6" s="13"/>
      <c r="E6" s="13"/>
      <c r="F6" s="17"/>
      <c r="H6" s="37">
        <f t="shared" si="0"/>
        <v>0</v>
      </c>
      <c r="I6" s="37">
        <f t="shared" si="1"/>
        <v>0</v>
      </c>
      <c r="J6" s="3">
        <f t="shared" si="2"/>
        <v>0</v>
      </c>
      <c r="K6" s="16"/>
    </row>
    <row r="7" spans="1:11" ht="18.75" customHeight="1">
      <c r="A7" s="12">
        <v>45296</v>
      </c>
      <c r="D7" s="13"/>
      <c r="E7" s="13"/>
      <c r="F7" s="17"/>
      <c r="H7" s="37">
        <f t="shared" si="0"/>
        <v>0</v>
      </c>
      <c r="I7" s="37">
        <f t="shared" si="1"/>
        <v>0</v>
      </c>
      <c r="J7" s="3">
        <f t="shared" si="2"/>
        <v>0</v>
      </c>
      <c r="K7" s="16"/>
    </row>
    <row r="8" spans="1:11" ht="18.75" customHeight="1">
      <c r="A8" s="12">
        <v>45297</v>
      </c>
      <c r="D8" s="13"/>
      <c r="E8" s="13"/>
      <c r="F8" s="17"/>
      <c r="H8" s="37">
        <f t="shared" si="0"/>
        <v>0</v>
      </c>
      <c r="I8" s="37">
        <f t="shared" si="1"/>
        <v>0</v>
      </c>
      <c r="J8" s="3">
        <f t="shared" si="2"/>
        <v>0</v>
      </c>
      <c r="K8" s="16"/>
    </row>
    <row r="9" spans="1:11" ht="18.75" customHeight="1">
      <c r="A9" s="12">
        <v>45298</v>
      </c>
      <c r="D9" s="13"/>
      <c r="E9" s="13"/>
      <c r="F9" s="17"/>
      <c r="H9" s="37">
        <f t="shared" si="0"/>
        <v>0</v>
      </c>
      <c r="I9" s="37">
        <f t="shared" si="1"/>
        <v>0</v>
      </c>
      <c r="J9" s="3">
        <f t="shared" si="2"/>
        <v>0</v>
      </c>
      <c r="K9" s="16"/>
    </row>
    <row r="10" spans="1:11" ht="18.75" customHeight="1">
      <c r="A10" s="12">
        <v>45299</v>
      </c>
      <c r="D10" s="13"/>
      <c r="E10" s="13"/>
      <c r="F10" s="17"/>
      <c r="H10" s="37">
        <f t="shared" si="0"/>
        <v>0</v>
      </c>
      <c r="I10" s="37">
        <f t="shared" si="1"/>
        <v>0</v>
      </c>
      <c r="J10" s="3">
        <f t="shared" si="2"/>
        <v>0</v>
      </c>
      <c r="K10" s="16"/>
    </row>
    <row r="11" spans="1:11" ht="18.75" customHeight="1">
      <c r="A11" s="12">
        <v>45300</v>
      </c>
      <c r="D11" s="13"/>
      <c r="E11" s="13"/>
      <c r="F11" s="17"/>
      <c r="H11" s="37">
        <f t="shared" si="0"/>
        <v>0</v>
      </c>
      <c r="I11" s="37">
        <f t="shared" si="1"/>
        <v>0</v>
      </c>
      <c r="J11" s="3">
        <f t="shared" si="2"/>
        <v>0</v>
      </c>
      <c r="K11" s="16"/>
    </row>
    <row r="12" spans="1:11" ht="18.75" customHeight="1">
      <c r="A12" s="12">
        <v>45301</v>
      </c>
      <c r="D12" s="13"/>
      <c r="E12" s="13"/>
      <c r="F12" s="17"/>
      <c r="H12" s="37">
        <f t="shared" si="0"/>
        <v>0</v>
      </c>
      <c r="I12" s="37">
        <f t="shared" si="1"/>
        <v>0</v>
      </c>
      <c r="J12" s="3">
        <f t="shared" si="2"/>
        <v>0</v>
      </c>
      <c r="K12" s="2"/>
    </row>
    <row r="13" spans="1:11" ht="18.75" customHeight="1">
      <c r="A13" s="12">
        <v>45302</v>
      </c>
      <c r="D13" s="13"/>
      <c r="E13" s="13"/>
      <c r="F13" s="17"/>
      <c r="H13" s="37">
        <f t="shared" si="0"/>
        <v>0</v>
      </c>
      <c r="I13" s="37">
        <f t="shared" si="1"/>
        <v>0</v>
      </c>
      <c r="J13" s="3">
        <f t="shared" si="2"/>
        <v>0</v>
      </c>
      <c r="K13" s="2"/>
    </row>
    <row r="14" spans="1:11" ht="18.75" customHeight="1">
      <c r="A14" s="12">
        <v>45303</v>
      </c>
      <c r="D14" s="13"/>
      <c r="E14" s="13"/>
      <c r="F14" s="17"/>
      <c r="H14" s="37">
        <f t="shared" si="0"/>
        <v>0</v>
      </c>
      <c r="I14" s="37">
        <f t="shared" si="1"/>
        <v>0</v>
      </c>
      <c r="J14" s="3">
        <f t="shared" si="2"/>
        <v>0</v>
      </c>
      <c r="K14" s="2"/>
    </row>
    <row r="15" spans="1:11" ht="18.75" customHeight="1">
      <c r="A15" s="12">
        <v>45304</v>
      </c>
      <c r="D15" s="13"/>
      <c r="E15" s="13"/>
      <c r="F15" s="17"/>
      <c r="H15" s="37">
        <f t="shared" si="0"/>
        <v>0</v>
      </c>
      <c r="I15" s="37">
        <f t="shared" si="1"/>
        <v>0</v>
      </c>
      <c r="J15" s="3">
        <f t="shared" si="2"/>
        <v>0</v>
      </c>
      <c r="K15" s="2"/>
    </row>
    <row r="16" spans="1:11" ht="18.75" customHeight="1">
      <c r="A16" s="12">
        <v>45305</v>
      </c>
      <c r="D16" s="13"/>
      <c r="E16" s="13"/>
      <c r="F16" s="17"/>
      <c r="H16" s="37">
        <f t="shared" si="0"/>
        <v>0</v>
      </c>
      <c r="I16" s="37">
        <f t="shared" si="1"/>
        <v>0</v>
      </c>
      <c r="J16" s="3">
        <f t="shared" si="2"/>
        <v>0</v>
      </c>
      <c r="K16" s="2"/>
    </row>
    <row r="17" spans="1:11" ht="18.75" customHeight="1">
      <c r="A17" s="12">
        <v>45306</v>
      </c>
      <c r="D17" s="13"/>
      <c r="E17" s="13"/>
      <c r="F17" s="17"/>
      <c r="H17" s="37">
        <f t="shared" si="0"/>
        <v>0</v>
      </c>
      <c r="I17" s="37">
        <f t="shared" si="1"/>
        <v>0</v>
      </c>
      <c r="J17" s="3">
        <f t="shared" si="2"/>
        <v>0</v>
      </c>
      <c r="K17" s="16"/>
    </row>
    <row r="18" spans="1:11" ht="18.75" customHeight="1">
      <c r="A18" s="12">
        <v>45307</v>
      </c>
      <c r="D18" s="13"/>
      <c r="E18" s="13"/>
      <c r="F18" s="17"/>
      <c r="H18" s="37">
        <f t="shared" si="0"/>
        <v>0</v>
      </c>
      <c r="I18" s="37">
        <f t="shared" si="1"/>
        <v>0</v>
      </c>
      <c r="J18" s="3">
        <f t="shared" si="2"/>
        <v>0</v>
      </c>
      <c r="K18" s="2"/>
    </row>
    <row r="19" spans="1:11" ht="18.75" customHeight="1">
      <c r="A19" s="12">
        <v>45308</v>
      </c>
      <c r="D19" s="13"/>
      <c r="E19" s="13"/>
      <c r="F19" s="17"/>
      <c r="H19" s="37">
        <f t="shared" si="0"/>
        <v>0</v>
      </c>
      <c r="I19" s="37">
        <f t="shared" si="1"/>
        <v>0</v>
      </c>
      <c r="J19" s="3">
        <f t="shared" si="2"/>
        <v>0</v>
      </c>
      <c r="K19" s="2"/>
    </row>
    <row r="20" spans="1:11" ht="18.75" customHeight="1">
      <c r="A20" s="12">
        <v>45309</v>
      </c>
      <c r="D20" s="13"/>
      <c r="E20" s="13"/>
      <c r="F20" s="17"/>
      <c r="H20" s="37">
        <f t="shared" si="0"/>
        <v>0</v>
      </c>
      <c r="I20" s="37">
        <f t="shared" si="1"/>
        <v>0</v>
      </c>
      <c r="J20" s="3">
        <f t="shared" si="2"/>
        <v>0</v>
      </c>
      <c r="K20" s="2"/>
    </row>
    <row r="21" spans="1:11" ht="18.75" customHeight="1">
      <c r="A21" s="12">
        <v>45310</v>
      </c>
      <c r="D21" s="13"/>
      <c r="E21" s="13"/>
      <c r="F21" s="17"/>
      <c r="H21" s="37">
        <f t="shared" si="0"/>
        <v>0</v>
      </c>
      <c r="I21" s="37">
        <f t="shared" si="1"/>
        <v>0</v>
      </c>
      <c r="J21" s="3">
        <f t="shared" si="2"/>
        <v>0</v>
      </c>
      <c r="K21" s="2"/>
    </row>
    <row r="22" spans="1:11" ht="18.75" customHeight="1">
      <c r="A22" s="12">
        <v>45311</v>
      </c>
      <c r="D22" s="13"/>
      <c r="E22" s="13"/>
      <c r="F22" s="17"/>
      <c r="H22" s="37">
        <f t="shared" si="0"/>
        <v>0</v>
      </c>
      <c r="I22" s="37">
        <f t="shared" si="1"/>
        <v>0</v>
      </c>
      <c r="J22" s="3">
        <f t="shared" si="2"/>
        <v>0</v>
      </c>
      <c r="K22" s="2"/>
    </row>
    <row r="23" spans="1:11" ht="18.75" customHeight="1">
      <c r="A23" s="12">
        <v>45312</v>
      </c>
      <c r="D23" s="13"/>
      <c r="E23" s="13"/>
      <c r="F23" s="17"/>
      <c r="H23" s="37">
        <f t="shared" si="0"/>
        <v>0</v>
      </c>
      <c r="I23" s="37">
        <f t="shared" si="1"/>
        <v>0</v>
      </c>
      <c r="J23" s="3">
        <f t="shared" si="2"/>
        <v>0</v>
      </c>
      <c r="K23" s="2"/>
    </row>
    <row r="24" spans="1:11" ht="18.75" customHeight="1">
      <c r="A24" s="12">
        <v>45313</v>
      </c>
      <c r="D24" s="13"/>
      <c r="E24" s="13"/>
      <c r="F24" s="17"/>
      <c r="H24" s="37">
        <f t="shared" si="0"/>
        <v>0</v>
      </c>
      <c r="I24" s="37">
        <f t="shared" si="1"/>
        <v>0</v>
      </c>
      <c r="J24" s="3">
        <f t="shared" si="2"/>
        <v>0</v>
      </c>
      <c r="K24" s="2"/>
    </row>
    <row r="25" spans="1:11" ht="18.75" customHeight="1">
      <c r="A25" s="12">
        <v>45314</v>
      </c>
      <c r="D25" s="13"/>
      <c r="E25" s="13"/>
      <c r="F25" s="17"/>
      <c r="H25" s="37">
        <f t="shared" si="0"/>
        <v>0</v>
      </c>
      <c r="I25" s="37">
        <f t="shared" si="1"/>
        <v>0</v>
      </c>
      <c r="J25" s="3">
        <f t="shared" si="2"/>
        <v>0</v>
      </c>
      <c r="K25" s="2"/>
    </row>
    <row r="26" spans="1:11" ht="18.75" customHeight="1">
      <c r="A26" s="12">
        <v>45315</v>
      </c>
      <c r="D26" s="13"/>
      <c r="E26" s="13"/>
      <c r="F26" s="17"/>
      <c r="H26" s="37">
        <f t="shared" si="0"/>
        <v>0</v>
      </c>
      <c r="I26" s="37">
        <f t="shared" si="1"/>
        <v>0</v>
      </c>
      <c r="J26" s="3">
        <f t="shared" si="2"/>
        <v>0</v>
      </c>
      <c r="K26" s="16"/>
    </row>
    <row r="27" spans="1:11" ht="18.75" customHeight="1">
      <c r="A27" s="12">
        <v>45316</v>
      </c>
      <c r="D27" s="13"/>
      <c r="E27" s="13"/>
      <c r="F27" s="17"/>
      <c r="H27" s="37">
        <f t="shared" si="0"/>
        <v>0</v>
      </c>
      <c r="I27" s="37">
        <f t="shared" si="1"/>
        <v>0</v>
      </c>
      <c r="J27" s="3">
        <f t="shared" si="2"/>
        <v>0</v>
      </c>
      <c r="K27" s="16"/>
    </row>
    <row r="28" spans="1:11" ht="18.75" customHeight="1">
      <c r="A28" s="12">
        <v>45317</v>
      </c>
      <c r="D28" s="13"/>
      <c r="E28" s="13"/>
      <c r="F28" s="17"/>
      <c r="H28" s="37">
        <f t="shared" si="0"/>
        <v>0</v>
      </c>
      <c r="I28" s="37">
        <f t="shared" si="1"/>
        <v>0</v>
      </c>
      <c r="J28" s="3">
        <f t="shared" si="2"/>
        <v>0</v>
      </c>
      <c r="K28" s="16"/>
    </row>
    <row r="29" spans="1:11" ht="18.75" customHeight="1">
      <c r="A29" s="12">
        <v>45318</v>
      </c>
      <c r="D29" s="13"/>
      <c r="E29" s="13"/>
      <c r="F29" s="17"/>
      <c r="H29" s="37">
        <f t="shared" si="0"/>
        <v>0</v>
      </c>
      <c r="I29" s="37">
        <f t="shared" si="1"/>
        <v>0</v>
      </c>
      <c r="J29" s="3">
        <f t="shared" si="2"/>
        <v>0</v>
      </c>
      <c r="K29" s="16"/>
    </row>
    <row r="30" spans="1:11" ht="18.75" customHeight="1">
      <c r="A30" s="12">
        <v>45319</v>
      </c>
      <c r="D30" s="18"/>
      <c r="E30" s="13"/>
      <c r="F30" s="17"/>
      <c r="H30" s="37">
        <f t="shared" si="0"/>
        <v>0</v>
      </c>
      <c r="I30" s="37">
        <f t="shared" si="1"/>
        <v>0</v>
      </c>
      <c r="J30" s="3">
        <f t="shared" si="2"/>
        <v>0</v>
      </c>
      <c r="K30" s="16"/>
    </row>
    <row r="31" spans="1:11" ht="18.75" customHeight="1">
      <c r="A31" s="12">
        <v>45320</v>
      </c>
      <c r="D31" s="13"/>
      <c r="E31" s="13"/>
      <c r="F31" s="17"/>
      <c r="H31" s="37">
        <f t="shared" si="0"/>
        <v>0</v>
      </c>
      <c r="I31" s="37">
        <f t="shared" si="1"/>
        <v>0</v>
      </c>
      <c r="J31" s="3">
        <f t="shared" si="2"/>
        <v>0</v>
      </c>
      <c r="K31" s="16"/>
    </row>
    <row r="32" spans="1:11" ht="18.75" customHeight="1">
      <c r="A32" s="12">
        <v>45321</v>
      </c>
      <c r="D32" s="13"/>
      <c r="E32" s="13"/>
      <c r="F32" s="17"/>
      <c r="H32" s="37">
        <f t="shared" si="0"/>
        <v>0</v>
      </c>
      <c r="I32" s="37">
        <f t="shared" si="1"/>
        <v>0</v>
      </c>
      <c r="J32" s="3">
        <f t="shared" si="2"/>
        <v>0</v>
      </c>
      <c r="K32" s="16"/>
    </row>
    <row r="33" spans="1:11" ht="18.75" customHeight="1">
      <c r="A33" s="19">
        <v>45322</v>
      </c>
      <c r="B33" s="20"/>
      <c r="C33" s="20"/>
      <c r="D33" s="21"/>
      <c r="E33" s="21"/>
      <c r="F33" s="22"/>
      <c r="G33" s="20"/>
      <c r="H33" s="38">
        <f t="shared" si="0"/>
        <v>0</v>
      </c>
      <c r="I33" s="38">
        <f t="shared" si="1"/>
        <v>0</v>
      </c>
      <c r="J33" s="3">
        <f t="shared" si="2"/>
        <v>0</v>
      </c>
      <c r="K33" s="23"/>
    </row>
    <row r="34" spans="1:11" ht="18.75" customHeight="1">
      <c r="A34" s="24"/>
      <c r="B34" s="25">
        <f>SUM(B3:B33)</f>
        <v>0</v>
      </c>
      <c r="C34" s="25">
        <f>SUM(C3:C33)</f>
        <v>0</v>
      </c>
      <c r="D34" s="26" t="e">
        <f>AVERAGE(D3:D33)</f>
        <v>#DIV/0!</v>
      </c>
      <c r="E34" s="28">
        <f>SUM(E3:E33)</f>
        <v>0</v>
      </c>
      <c r="F34" s="27">
        <f>SUM(F3:F33)</f>
        <v>0</v>
      </c>
      <c r="G34" s="29">
        <f>SUM(G3:G33)</f>
        <v>0</v>
      </c>
      <c r="H34" s="39">
        <f>SUM(H3:H33)</f>
        <v>0</v>
      </c>
      <c r="I34" s="40">
        <f>SUM(I3:I33)</f>
        <v>0</v>
      </c>
      <c r="J34" s="4">
        <f>IFERROR(I34/H34,0)</f>
        <v>0</v>
      </c>
      <c r="K34" s="30"/>
    </row>
    <row r="35" spans="1:11" ht="18.75" customHeight="1">
      <c r="E35" s="33" t="s">
        <v>12</v>
      </c>
      <c r="G35" s="34" t="s">
        <v>13</v>
      </c>
      <c r="H35" s="34" t="s">
        <v>14</v>
      </c>
      <c r="I35" s="33" t="s">
        <v>15</v>
      </c>
      <c r="J35" s="35" t="s">
        <v>16</v>
      </c>
    </row>
    <row r="36" spans="1:11" ht="18.75" customHeight="1">
      <c r="A36" s="1"/>
    </row>
    <row r="37" spans="1:11" ht="18.75" customHeight="1">
      <c r="A37" s="1"/>
    </row>
    <row r="38" spans="1:11" ht="18.75" customHeight="1">
      <c r="A38" s="1"/>
    </row>
    <row r="39" spans="1:11" ht="18.75" customHeight="1">
      <c r="A39" s="1"/>
    </row>
    <row r="40" spans="1:11" ht="18.75" customHeight="1">
      <c r="A40" s="1"/>
    </row>
    <row r="41" spans="1:11" ht="18.75" customHeight="1">
      <c r="A41" s="1"/>
    </row>
    <row r="42" spans="1:11" ht="18.75" customHeight="1">
      <c r="A42" s="1"/>
    </row>
    <row r="52" spans="1:1" ht="18.75" customHeight="1">
      <c r="A52" s="1"/>
    </row>
    <row r="53" spans="1:1" ht="18.75" customHeight="1">
      <c r="A53" s="1"/>
    </row>
    <row r="54" spans="1:1" ht="18.75" customHeight="1">
      <c r="A54" s="1"/>
    </row>
    <row r="55" spans="1:1" ht="18.75" customHeight="1">
      <c r="A55" s="1"/>
    </row>
  </sheetData>
  <mergeCells count="3">
    <mergeCell ref="K1:K2"/>
    <mergeCell ref="A1:B1"/>
    <mergeCell ref="C1:H1"/>
  </mergeCells>
  <phoneticPr fontId="1"/>
  <pageMargins left="0.7" right="0.7" top="0.75" bottom="0.75" header="0.3" footer="0.3"/>
  <ignoredErrors>
    <ignoredError sqref="D3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仁 木村</dc:creator>
  <cp:lastModifiedBy>哲郎 山下</cp:lastModifiedBy>
  <dcterms:created xsi:type="dcterms:W3CDTF">2024-10-10T02:03:51Z</dcterms:created>
  <dcterms:modified xsi:type="dcterms:W3CDTF">2026-02-07T17:34:32Z</dcterms:modified>
</cp:coreProperties>
</file>