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71df7bcd9550bc29/デスクトップ/shushihyo2/shushihyo2/"/>
    </mc:Choice>
  </mc:AlternateContent>
  <xr:revisionPtr revIDLastSave="189" documentId="13_ncr:1_{D4440E0A-E8C8-400F-BC3E-5CA551B050F0}" xr6:coauthVersionLast="47" xr6:coauthVersionMax="47" xr10:uidLastSave="{7945578D-4E62-4277-9FD2-E7C00B19A5AF}"/>
  <bookViews>
    <workbookView xWindow="-108" yWindow="-108" windowWidth="23256" windowHeight="13896" xr2:uid="{CDC3B32E-C40B-4F6E-8E10-4DD9371CF503}"/>
  </bookViews>
  <sheets>
    <sheet name="原本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3" l="1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" i="3"/>
  <c r="T33" i="3"/>
  <c r="T4" i="3"/>
  <c r="T5" i="3"/>
  <c r="T6" i="3"/>
  <c r="T7" i="3"/>
  <c r="T8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" i="3"/>
  <c r="P34" i="3" l="1"/>
  <c r="N34" i="3"/>
  <c r="L34" i="3"/>
  <c r="K34" i="3"/>
  <c r="I34" i="3"/>
  <c r="H34" i="3"/>
  <c r="G34" i="3"/>
  <c r="F34" i="3"/>
  <c r="E34" i="3"/>
  <c r="D34" i="3"/>
  <c r="C34" i="3"/>
  <c r="B34" i="3"/>
  <c r="R33" i="3"/>
  <c r="S32" i="3"/>
  <c r="S31" i="3"/>
  <c r="R31" i="3"/>
  <c r="S30" i="3"/>
  <c r="R29" i="3"/>
  <c r="S29" i="3"/>
  <c r="R28" i="3"/>
  <c r="S28" i="3"/>
  <c r="S27" i="3"/>
  <c r="R27" i="3"/>
  <c r="R26" i="3"/>
  <c r="S26" i="3"/>
  <c r="R25" i="3"/>
  <c r="R24" i="3"/>
  <c r="S24" i="3"/>
  <c r="S23" i="3"/>
  <c r="R23" i="3"/>
  <c r="R22" i="3"/>
  <c r="S22" i="3"/>
  <c r="R21" i="3"/>
  <c r="S20" i="3"/>
  <c r="S19" i="3"/>
  <c r="R19" i="3"/>
  <c r="R18" i="3"/>
  <c r="S18" i="3"/>
  <c r="R17" i="3"/>
  <c r="R16" i="3"/>
  <c r="S16" i="3"/>
  <c r="S15" i="3"/>
  <c r="R15" i="3"/>
  <c r="R14" i="3"/>
  <c r="S14" i="3"/>
  <c r="R13" i="3"/>
  <c r="R12" i="3"/>
  <c r="S12" i="3"/>
  <c r="S11" i="3"/>
  <c r="R11" i="3"/>
  <c r="R10" i="3"/>
  <c r="S10" i="3"/>
  <c r="R9" i="3"/>
  <c r="R8" i="3"/>
  <c r="S8" i="3"/>
  <c r="S7" i="3"/>
  <c r="R7" i="3"/>
  <c r="R6" i="3"/>
  <c r="S6" i="3"/>
  <c r="R5" i="3"/>
  <c r="R4" i="3"/>
  <c r="S4" i="3"/>
  <c r="S3" i="3"/>
  <c r="T3" i="3" s="1"/>
  <c r="R3" i="3"/>
  <c r="Q34" i="3"/>
  <c r="J34" i="3"/>
  <c r="O34" i="3" l="1"/>
  <c r="R32" i="3"/>
  <c r="R30" i="3"/>
  <c r="M34" i="3"/>
  <c r="S5" i="3"/>
  <c r="S9" i="3"/>
  <c r="T9" i="3" s="1"/>
  <c r="S13" i="3"/>
  <c r="S17" i="3"/>
  <c r="S21" i="3"/>
  <c r="S25" i="3"/>
  <c r="S33" i="3"/>
  <c r="R20" i="3"/>
  <c r="R34" i="3" l="1"/>
  <c r="S34" i="3"/>
  <c r="T34" i="3" s="1"/>
</calcChain>
</file>

<file path=xl/sharedStrings.xml><?xml version="1.0" encoding="utf-8"?>
<sst xmlns="http://schemas.openxmlformats.org/spreadsheetml/2006/main" count="44" uniqueCount="37">
  <si>
    <t>CV率</t>
    <rPh sb="2" eb="3">
      <t>リツ</t>
    </rPh>
    <phoneticPr fontId="1"/>
  </si>
  <si>
    <t>CV</t>
    <phoneticPr fontId="1"/>
  </si>
  <si>
    <t>費用</t>
    <rPh sb="0" eb="2">
      <t>ヒヨウ</t>
    </rPh>
    <phoneticPr fontId="1"/>
  </si>
  <si>
    <t>売上</t>
    <rPh sb="0" eb="2">
      <t>ウリアゲ</t>
    </rPh>
    <phoneticPr fontId="1"/>
  </si>
  <si>
    <t>合計</t>
    <rPh sb="0" eb="2">
      <t>ゴウケイ</t>
    </rPh>
    <phoneticPr fontId="1"/>
  </si>
  <si>
    <t>利益</t>
    <rPh sb="0" eb="2">
      <t>リエキ</t>
    </rPh>
    <phoneticPr fontId="1"/>
  </si>
  <si>
    <t>表示回数</t>
    <rPh sb="0" eb="2">
      <t>ヒョウジ</t>
    </rPh>
    <rPh sb="2" eb="4">
      <t>カイスウ</t>
    </rPh>
    <phoneticPr fontId="1"/>
  </si>
  <si>
    <t>↑広告費</t>
    <rPh sb="1" eb="4">
      <t>コウコクヒ</t>
    </rPh>
    <phoneticPr fontId="1"/>
  </si>
  <si>
    <t>↑CV数</t>
    <rPh sb="3" eb="4">
      <t>スウ</t>
    </rPh>
    <phoneticPr fontId="1"/>
  </si>
  <si>
    <t>↑報酬額</t>
    <rPh sb="1" eb="4">
      <t>ホウシュウガク</t>
    </rPh>
    <phoneticPr fontId="1"/>
  </si>
  <si>
    <t>↑利益</t>
    <rPh sb="1" eb="3">
      <t>リエキ</t>
    </rPh>
    <phoneticPr fontId="1"/>
  </si>
  <si>
    <t>変更点：単価やKW除外など変更点をメモしておく</t>
    <rPh sb="0" eb="3">
      <t>ヘンコウテン</t>
    </rPh>
    <rPh sb="4" eb="6">
      <t>タンカ</t>
    </rPh>
    <rPh sb="9" eb="11">
      <t>ジョガイ</t>
    </rPh>
    <rPh sb="13" eb="16">
      <t>ヘンコウテン</t>
    </rPh>
    <phoneticPr fontId="1"/>
  </si>
  <si>
    <t>CVした検索語句：実際にCVした日の検索語句をメモ</t>
    <rPh sb="9" eb="11">
      <t>ジッサイ</t>
    </rPh>
    <rPh sb="16" eb="17">
      <t>ヒ</t>
    </rPh>
    <rPh sb="18" eb="20">
      <t>ケンサク</t>
    </rPh>
    <rPh sb="20" eb="22">
      <t>ゴク</t>
    </rPh>
    <phoneticPr fontId="1"/>
  </si>
  <si>
    <t>変更点</t>
    <rPh sb="0" eb="3">
      <t>ヘンコウテン</t>
    </rPh>
    <phoneticPr fontId="1"/>
  </si>
  <si>
    <t>CVした検索語句</t>
    <rPh sb="4" eb="6">
      <t>ケンサク</t>
    </rPh>
    <rPh sb="6" eb="8">
      <t>ゴク</t>
    </rPh>
    <phoneticPr fontId="1"/>
  </si>
  <si>
    <t>【キャンペーン名　広告グループ名】</t>
    <rPh sb="7" eb="8">
      <t>メイ</t>
    </rPh>
    <rPh sb="9" eb="11">
      <t>コウコク</t>
    </rPh>
    <rPh sb="15" eb="16">
      <t>メイ</t>
    </rPh>
    <phoneticPr fontId="1"/>
  </si>
  <si>
    <t>CV単価</t>
    <rPh sb="2" eb="4">
      <t>タンカ</t>
    </rPh>
    <phoneticPr fontId="1"/>
  </si>
  <si>
    <t>↑合計報酬</t>
    <rPh sb="1" eb="3">
      <t>ゴウケイ</t>
    </rPh>
    <rPh sb="3" eb="5">
      <t>ホウシュウ</t>
    </rPh>
    <phoneticPr fontId="1"/>
  </si>
  <si>
    <t>報酬単価A</t>
    <rPh sb="0" eb="4">
      <t>ホウシュウタンカ</t>
    </rPh>
    <phoneticPr fontId="1"/>
  </si>
  <si>
    <t>報酬単価B</t>
    <rPh sb="0" eb="4">
      <t>ホウシュウタンカ</t>
    </rPh>
    <phoneticPr fontId="1"/>
  </si>
  <si>
    <t>報酬単価C</t>
    <rPh sb="0" eb="4">
      <t>ホウシュウタンカ</t>
    </rPh>
    <phoneticPr fontId="1"/>
  </si>
  <si>
    <t>クリック数</t>
    <rPh sb="4" eb="5">
      <t>スウ</t>
    </rPh>
    <phoneticPr fontId="1"/>
  </si>
  <si>
    <t>クリック率</t>
    <rPh sb="4" eb="5">
      <t>リツ</t>
    </rPh>
    <phoneticPr fontId="1"/>
  </si>
  <si>
    <t>平均クリック単価</t>
    <rPh sb="0" eb="2">
      <t>ヘイキン</t>
    </rPh>
    <rPh sb="6" eb="8">
      <t>タンカ</t>
    </rPh>
    <phoneticPr fontId="1"/>
  </si>
  <si>
    <t>最上部の割合</t>
    <rPh sb="0" eb="3">
      <t>サイジョウブ</t>
    </rPh>
    <rPh sb="4" eb="6">
      <t>ワリアイ</t>
    </rPh>
    <phoneticPr fontId="1"/>
  </si>
  <si>
    <t>上部の割合</t>
    <rPh sb="0" eb="2">
      <t>ジョウブ</t>
    </rPh>
    <rPh sb="3" eb="5">
      <t>ワリアイ</t>
    </rPh>
    <phoneticPr fontId="1"/>
  </si>
  <si>
    <t>案件A成果数</t>
    <rPh sb="0" eb="2">
      <t>アンケン</t>
    </rPh>
    <rPh sb="3" eb="6">
      <t>セイカスウ</t>
    </rPh>
    <phoneticPr fontId="1"/>
  </si>
  <si>
    <t>案件B成果数</t>
    <rPh sb="0" eb="2">
      <t>アンケン</t>
    </rPh>
    <phoneticPr fontId="1"/>
  </si>
  <si>
    <t>案件C成果数</t>
    <rPh sb="0" eb="2">
      <t>アンケン</t>
    </rPh>
    <phoneticPr fontId="1"/>
  </si>
  <si>
    <t>利益率</t>
    <rPh sb="0" eb="2">
      <t>リエキ</t>
    </rPh>
    <rPh sb="2" eb="3">
      <t>リツ</t>
    </rPh>
    <phoneticPr fontId="1"/>
  </si>
  <si>
    <t>↑利益率</t>
    <rPh sb="1" eb="3">
      <t>リエキ</t>
    </rPh>
    <rPh sb="3" eb="4">
      <t>リツ</t>
    </rPh>
    <phoneticPr fontId="1"/>
  </si>
  <si>
    <t>・最上部の割合（最上部インプレッションの割合）：検索結果の一番上に表示した割合になります。</t>
  </si>
  <si>
    <t>・上部の割合（上部インプレッションの割合）：検索結果の上部に表示した割合になります。</t>
  </si>
  <si>
    <t>・CV（コンバージョン）：広告主ページに誘導できた数です（誘導数）</t>
  </si>
  <si>
    <t>・CV率（コンバージョン率［CVR］）：広告をクリックした人が広告主ページに推移した確率です。</t>
  </si>
  <si>
    <t>・CV単価（コンバージョン単価［CPA］）：１コンバージョン（誘導）にかかった広告費です。</t>
  </si>
  <si>
    <t>8月</t>
    <rPh sb="1" eb="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</si>
</sst>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_);[Red]\(&quot;¥&quot;#,##0\)"/>
  </numFmts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242424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AF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9" fontId="0" fillId="0" borderId="0" xfId="0" applyNumberFormat="1">
      <alignment vertical="center"/>
    </xf>
    <xf numFmtId="56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7" borderId="0" xfId="0" applyFill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10" borderId="1" xfId="0" applyFill="1" applyBorder="1">
      <alignment vertical="center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10" fontId="6" fillId="11" borderId="3" xfId="2" applyNumberFormat="1" applyFont="1" applyFill="1" applyBorder="1" applyAlignment="1">
      <alignment horizontal="center" vertical="center"/>
    </xf>
    <xf numFmtId="0" fontId="6" fillId="11" borderId="3" xfId="2" applyNumberFormat="1" applyFont="1" applyFill="1" applyBorder="1" applyAlignment="1">
      <alignment horizontal="center" vertical="center"/>
    </xf>
    <xf numFmtId="176" fontId="0" fillId="10" borderId="1" xfId="0" applyNumberFormat="1" applyFill="1" applyBorder="1">
      <alignment vertical="center"/>
    </xf>
    <xf numFmtId="176" fontId="0" fillId="8" borderId="0" xfId="0" applyNumberFormat="1" applyFill="1">
      <alignment vertical="center"/>
    </xf>
    <xf numFmtId="176" fontId="0" fillId="0" borderId="0" xfId="0" applyNumberFormat="1">
      <alignment vertical="center"/>
    </xf>
    <xf numFmtId="176" fontId="0" fillId="11" borderId="3" xfId="0" applyNumberFormat="1" applyFill="1" applyBorder="1" applyAlignment="1">
      <alignment horizontal="center" vertical="center"/>
    </xf>
    <xf numFmtId="176" fontId="0" fillId="4" borderId="0" xfId="0" applyNumberFormat="1" applyFill="1">
      <alignment vertical="center"/>
    </xf>
    <xf numFmtId="176" fontId="2" fillId="0" borderId="0" xfId="0" applyNumberFormat="1" applyFont="1">
      <alignment vertical="center"/>
    </xf>
    <xf numFmtId="176" fontId="0" fillId="5" borderId="0" xfId="0" applyNumberFormat="1" applyFill="1">
      <alignment vertical="center"/>
    </xf>
    <xf numFmtId="176" fontId="0" fillId="12" borderId="0" xfId="0" applyNumberFormat="1" applyFill="1">
      <alignment vertical="center"/>
    </xf>
    <xf numFmtId="9" fontId="0" fillId="11" borderId="3" xfId="0" applyNumberFormat="1" applyFill="1" applyBorder="1" applyAlignment="1">
      <alignment horizontal="center" vertical="center"/>
    </xf>
    <xf numFmtId="9" fontId="2" fillId="0" borderId="0" xfId="0" applyNumberFormat="1" applyFont="1">
      <alignment vertical="center"/>
    </xf>
    <xf numFmtId="176" fontId="6" fillId="11" borderId="3" xfId="1" applyNumberFormat="1" applyFont="1" applyFill="1" applyBorder="1" applyAlignment="1">
      <alignment horizontal="center" vertical="center"/>
    </xf>
    <xf numFmtId="176" fontId="0" fillId="2" borderId="0" xfId="0" applyNumberFormat="1" applyFill="1">
      <alignment vertical="center"/>
    </xf>
    <xf numFmtId="10" fontId="0" fillId="0" borderId="0" xfId="0" applyNumberFormat="1">
      <alignment vertical="center"/>
    </xf>
    <xf numFmtId="10" fontId="0" fillId="12" borderId="0" xfId="0" applyNumberFormat="1" applyFill="1">
      <alignment vertical="center"/>
    </xf>
    <xf numFmtId="10" fontId="0" fillId="6" borderId="0" xfId="0" applyNumberFormat="1" applyFill="1">
      <alignment vertical="center"/>
    </xf>
    <xf numFmtId="0" fontId="7" fillId="0" borderId="0" xfId="0" applyFont="1">
      <alignment vertical="center"/>
    </xf>
    <xf numFmtId="0" fontId="7" fillId="13" borderId="0" xfId="0" applyFont="1" applyFill="1">
      <alignment vertical="center"/>
    </xf>
    <xf numFmtId="0" fontId="0" fillId="9" borderId="1" xfId="0" applyFill="1" applyBorder="1" applyAlignment="1">
      <alignment horizontal="center"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FFFF99"/>
      <color rgb="FFFFE5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B268B-3F4C-488A-89AC-44567F5B4BAE}">
  <dimension ref="A1:W41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8"/>
  <cols>
    <col min="1" max="1" width="8.59765625" customWidth="1"/>
    <col min="2" max="4" width="10.3984375" customWidth="1"/>
    <col min="5" max="5" width="16.19921875" style="17" customWidth="1"/>
    <col min="6" max="6" width="12" style="27" customWidth="1"/>
    <col min="7" max="7" width="10.3984375" style="27" customWidth="1"/>
    <col min="8" max="9" width="10.3984375" customWidth="1"/>
    <col min="10" max="11" width="10.3984375" style="17" customWidth="1"/>
    <col min="12" max="17" width="11" customWidth="1"/>
    <col min="18" max="18" width="11" style="17" bestFit="1" customWidth="1"/>
    <col min="19" max="19" width="9.59765625" style="17" customWidth="1"/>
    <col min="20" max="20" width="9.59765625" style="1" customWidth="1"/>
    <col min="21" max="21" width="15.59765625" customWidth="1"/>
    <col min="22" max="23" width="28.59765625" customWidth="1"/>
  </cols>
  <sheetData>
    <row r="1" spans="1:23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8" t="s">
        <v>18</v>
      </c>
      <c r="M1" s="15">
        <v>0</v>
      </c>
      <c r="N1" s="8" t="s">
        <v>19</v>
      </c>
      <c r="O1" s="15">
        <v>0</v>
      </c>
      <c r="P1" s="8" t="s">
        <v>20</v>
      </c>
      <c r="Q1" s="15">
        <v>0</v>
      </c>
    </row>
    <row r="2" spans="1:23">
      <c r="A2" s="9" t="s">
        <v>36</v>
      </c>
      <c r="B2" s="12" t="s">
        <v>21</v>
      </c>
      <c r="C2" s="12" t="s">
        <v>6</v>
      </c>
      <c r="D2" s="13" t="s">
        <v>22</v>
      </c>
      <c r="E2" s="25" t="s">
        <v>23</v>
      </c>
      <c r="F2" s="13" t="s">
        <v>24</v>
      </c>
      <c r="G2" s="13" t="s">
        <v>25</v>
      </c>
      <c r="H2" s="13" t="s">
        <v>0</v>
      </c>
      <c r="I2" s="14" t="s">
        <v>1</v>
      </c>
      <c r="J2" s="25" t="s">
        <v>16</v>
      </c>
      <c r="K2" s="25" t="s">
        <v>2</v>
      </c>
      <c r="L2" s="10" t="s">
        <v>26</v>
      </c>
      <c r="M2" s="10" t="s">
        <v>3</v>
      </c>
      <c r="N2" s="10" t="s">
        <v>27</v>
      </c>
      <c r="O2" s="10" t="s">
        <v>3</v>
      </c>
      <c r="P2" s="10" t="s">
        <v>28</v>
      </c>
      <c r="Q2" s="10" t="s">
        <v>3</v>
      </c>
      <c r="R2" s="18" t="s">
        <v>4</v>
      </c>
      <c r="S2" s="18" t="s">
        <v>5</v>
      </c>
      <c r="T2" s="23" t="s">
        <v>29</v>
      </c>
      <c r="U2" s="10" t="s">
        <v>13</v>
      </c>
      <c r="V2" s="10" t="s">
        <v>14</v>
      </c>
      <c r="W2" s="11" t="s">
        <v>14</v>
      </c>
    </row>
    <row r="3" spans="1:23">
      <c r="A3" s="2">
        <v>45870</v>
      </c>
      <c r="D3" s="27">
        <f>IFERROR(B3/C3,0)</f>
        <v>0</v>
      </c>
      <c r="H3" s="27">
        <f>IFERROR(I3/B3,0)</f>
        <v>0</v>
      </c>
      <c r="J3" s="17">
        <f>IFERROR(K3/I3,0)</f>
        <v>0</v>
      </c>
      <c r="M3" s="16">
        <f>SUM(L3*$M$1)</f>
        <v>0</v>
      </c>
      <c r="O3" s="16">
        <f>SUM(N3*$O$1)</f>
        <v>0</v>
      </c>
      <c r="Q3" s="16">
        <f>SUM(P3*$Q$1)</f>
        <v>0</v>
      </c>
      <c r="R3" s="16">
        <f>SUM(M3,O3,Q3)</f>
        <v>0</v>
      </c>
      <c r="S3" s="22">
        <f>SUM(M3+O3+Q3-K3)</f>
        <v>0</v>
      </c>
      <c r="T3" s="28">
        <f>IFERROR(S3/R3,0)</f>
        <v>0</v>
      </c>
    </row>
    <row r="4" spans="1:23">
      <c r="A4" s="2">
        <v>45871</v>
      </c>
      <c r="D4" s="27">
        <f t="shared" ref="D4:D33" si="0">IFERROR(B4/C4,0)</f>
        <v>0</v>
      </c>
      <c r="H4" s="27">
        <f t="shared" ref="H4:H33" si="1">IFERROR(I4/B4,0)</f>
        <v>0</v>
      </c>
      <c r="J4" s="17">
        <f t="shared" ref="J4:J33" si="2">IFERROR(K4/I4,0)</f>
        <v>0</v>
      </c>
      <c r="M4" s="16">
        <f t="shared" ref="M4:M33" si="3">SUM(L4*$M$1)</f>
        <v>0</v>
      </c>
      <c r="O4" s="16">
        <f t="shared" ref="O4:O33" si="4">SUM(N4*$O$1)</f>
        <v>0</v>
      </c>
      <c r="Q4" s="16">
        <f t="shared" ref="Q4:Q33" si="5">SUM(P4*$Q$1)</f>
        <v>0</v>
      </c>
      <c r="R4" s="16">
        <f t="shared" ref="R4:R33" si="6">SUM(M4,O4,Q4)</f>
        <v>0</v>
      </c>
      <c r="S4" s="22">
        <f t="shared" ref="S4:S33" si="7">SUM(M4+O4+Q4-K4)</f>
        <v>0</v>
      </c>
      <c r="T4" s="28">
        <f t="shared" ref="T4:T32" si="8">IFERROR(S4/R4,0)</f>
        <v>0</v>
      </c>
    </row>
    <row r="5" spans="1:23">
      <c r="A5" s="2">
        <v>45872</v>
      </c>
      <c r="D5" s="27">
        <f t="shared" si="0"/>
        <v>0</v>
      </c>
      <c r="H5" s="27">
        <f t="shared" si="1"/>
        <v>0</v>
      </c>
      <c r="J5" s="17">
        <f t="shared" si="2"/>
        <v>0</v>
      </c>
      <c r="M5" s="16">
        <f t="shared" si="3"/>
        <v>0</v>
      </c>
      <c r="O5" s="16">
        <f t="shared" si="4"/>
        <v>0</v>
      </c>
      <c r="Q5" s="16">
        <f t="shared" si="5"/>
        <v>0</v>
      </c>
      <c r="R5" s="16">
        <f t="shared" si="6"/>
        <v>0</v>
      </c>
      <c r="S5" s="22">
        <f t="shared" si="7"/>
        <v>0</v>
      </c>
      <c r="T5" s="28">
        <f t="shared" si="8"/>
        <v>0</v>
      </c>
    </row>
    <row r="6" spans="1:23">
      <c r="A6" s="2">
        <v>45873</v>
      </c>
      <c r="D6" s="27">
        <f t="shared" si="0"/>
        <v>0</v>
      </c>
      <c r="H6" s="27">
        <f t="shared" si="1"/>
        <v>0</v>
      </c>
      <c r="J6" s="17">
        <f t="shared" si="2"/>
        <v>0</v>
      </c>
      <c r="M6" s="16">
        <f t="shared" si="3"/>
        <v>0</v>
      </c>
      <c r="O6" s="16">
        <f t="shared" si="4"/>
        <v>0</v>
      </c>
      <c r="Q6" s="16">
        <f t="shared" si="5"/>
        <v>0</v>
      </c>
      <c r="R6" s="16">
        <f t="shared" si="6"/>
        <v>0</v>
      </c>
      <c r="S6" s="22">
        <f t="shared" si="7"/>
        <v>0</v>
      </c>
      <c r="T6" s="28">
        <f t="shared" si="8"/>
        <v>0</v>
      </c>
    </row>
    <row r="7" spans="1:23">
      <c r="A7" s="2">
        <v>45874</v>
      </c>
      <c r="D7" s="27">
        <f t="shared" si="0"/>
        <v>0</v>
      </c>
      <c r="H7" s="27">
        <f t="shared" si="1"/>
        <v>0</v>
      </c>
      <c r="J7" s="17">
        <f t="shared" si="2"/>
        <v>0</v>
      </c>
      <c r="M7" s="16">
        <f t="shared" si="3"/>
        <v>0</v>
      </c>
      <c r="O7" s="16">
        <f t="shared" si="4"/>
        <v>0</v>
      </c>
      <c r="Q7" s="16">
        <f t="shared" si="5"/>
        <v>0</v>
      </c>
      <c r="R7" s="16">
        <f t="shared" si="6"/>
        <v>0</v>
      </c>
      <c r="S7" s="22">
        <f t="shared" si="7"/>
        <v>0</v>
      </c>
      <c r="T7" s="28">
        <f t="shared" si="8"/>
        <v>0</v>
      </c>
    </row>
    <row r="8" spans="1:23">
      <c r="A8" s="2">
        <v>45875</v>
      </c>
      <c r="D8" s="27">
        <f t="shared" si="0"/>
        <v>0</v>
      </c>
      <c r="H8" s="27">
        <f t="shared" si="1"/>
        <v>0</v>
      </c>
      <c r="J8" s="17">
        <f t="shared" si="2"/>
        <v>0</v>
      </c>
      <c r="M8" s="16">
        <f t="shared" si="3"/>
        <v>0</v>
      </c>
      <c r="O8" s="16">
        <f t="shared" si="4"/>
        <v>0</v>
      </c>
      <c r="Q8" s="16">
        <f t="shared" si="5"/>
        <v>0</v>
      </c>
      <c r="R8" s="16">
        <f t="shared" si="6"/>
        <v>0</v>
      </c>
      <c r="S8" s="22">
        <f t="shared" si="7"/>
        <v>0</v>
      </c>
      <c r="T8" s="28">
        <f t="shared" si="8"/>
        <v>0</v>
      </c>
    </row>
    <row r="9" spans="1:23">
      <c r="A9" s="2">
        <v>45876</v>
      </c>
      <c r="D9" s="27">
        <f t="shared" si="0"/>
        <v>0</v>
      </c>
      <c r="H9" s="27">
        <f t="shared" si="1"/>
        <v>0</v>
      </c>
      <c r="J9" s="17">
        <f t="shared" si="2"/>
        <v>0</v>
      </c>
      <c r="M9" s="16">
        <f t="shared" si="3"/>
        <v>0</v>
      </c>
      <c r="O9" s="16">
        <f t="shared" si="4"/>
        <v>0</v>
      </c>
      <c r="Q9" s="16">
        <f t="shared" si="5"/>
        <v>0</v>
      </c>
      <c r="R9" s="16">
        <f t="shared" si="6"/>
        <v>0</v>
      </c>
      <c r="S9" s="22">
        <f t="shared" si="7"/>
        <v>0</v>
      </c>
      <c r="T9" s="28">
        <f t="shared" si="8"/>
        <v>0</v>
      </c>
    </row>
    <row r="10" spans="1:23">
      <c r="A10" s="2">
        <v>45877</v>
      </c>
      <c r="D10" s="27">
        <f t="shared" si="0"/>
        <v>0</v>
      </c>
      <c r="H10" s="27">
        <f t="shared" si="1"/>
        <v>0</v>
      </c>
      <c r="J10" s="17">
        <f t="shared" si="2"/>
        <v>0</v>
      </c>
      <c r="M10" s="16">
        <f t="shared" si="3"/>
        <v>0</v>
      </c>
      <c r="O10" s="16">
        <f t="shared" si="4"/>
        <v>0</v>
      </c>
      <c r="Q10" s="16">
        <f t="shared" si="5"/>
        <v>0</v>
      </c>
      <c r="R10" s="16">
        <f t="shared" si="6"/>
        <v>0</v>
      </c>
      <c r="S10" s="22">
        <f t="shared" si="7"/>
        <v>0</v>
      </c>
      <c r="T10" s="28">
        <f t="shared" si="8"/>
        <v>0</v>
      </c>
    </row>
    <row r="11" spans="1:23">
      <c r="A11" s="2">
        <v>45878</v>
      </c>
      <c r="D11" s="27">
        <f t="shared" si="0"/>
        <v>0</v>
      </c>
      <c r="H11" s="27">
        <f t="shared" si="1"/>
        <v>0</v>
      </c>
      <c r="J11" s="17">
        <f t="shared" si="2"/>
        <v>0</v>
      </c>
      <c r="M11" s="16">
        <f t="shared" si="3"/>
        <v>0</v>
      </c>
      <c r="O11" s="16">
        <f t="shared" si="4"/>
        <v>0</v>
      </c>
      <c r="Q11" s="16">
        <f t="shared" si="5"/>
        <v>0</v>
      </c>
      <c r="R11" s="16">
        <f t="shared" si="6"/>
        <v>0</v>
      </c>
      <c r="S11" s="22">
        <f t="shared" si="7"/>
        <v>0</v>
      </c>
      <c r="T11" s="28">
        <f t="shared" si="8"/>
        <v>0</v>
      </c>
    </row>
    <row r="12" spans="1:23">
      <c r="A12" s="2">
        <v>45879</v>
      </c>
      <c r="D12" s="27">
        <f t="shared" si="0"/>
        <v>0</v>
      </c>
      <c r="H12" s="27">
        <f t="shared" si="1"/>
        <v>0</v>
      </c>
      <c r="J12" s="17">
        <f t="shared" si="2"/>
        <v>0</v>
      </c>
      <c r="M12" s="16">
        <f t="shared" si="3"/>
        <v>0</v>
      </c>
      <c r="O12" s="16">
        <f t="shared" si="4"/>
        <v>0</v>
      </c>
      <c r="Q12" s="16">
        <f t="shared" si="5"/>
        <v>0</v>
      </c>
      <c r="R12" s="16">
        <f t="shared" si="6"/>
        <v>0</v>
      </c>
      <c r="S12" s="22">
        <f t="shared" si="7"/>
        <v>0</v>
      </c>
      <c r="T12" s="28">
        <f t="shared" si="8"/>
        <v>0</v>
      </c>
    </row>
    <row r="13" spans="1:23">
      <c r="A13" s="2">
        <v>45880</v>
      </c>
      <c r="D13" s="27">
        <f t="shared" si="0"/>
        <v>0</v>
      </c>
      <c r="H13" s="27">
        <f t="shared" si="1"/>
        <v>0</v>
      </c>
      <c r="J13" s="17">
        <f t="shared" si="2"/>
        <v>0</v>
      </c>
      <c r="M13" s="16">
        <f t="shared" si="3"/>
        <v>0</v>
      </c>
      <c r="O13" s="16">
        <f t="shared" si="4"/>
        <v>0</v>
      </c>
      <c r="Q13" s="16">
        <f t="shared" si="5"/>
        <v>0</v>
      </c>
      <c r="R13" s="16">
        <f t="shared" si="6"/>
        <v>0</v>
      </c>
      <c r="S13" s="22">
        <f t="shared" si="7"/>
        <v>0</v>
      </c>
      <c r="T13" s="28">
        <f t="shared" si="8"/>
        <v>0</v>
      </c>
    </row>
    <row r="14" spans="1:23">
      <c r="A14" s="2">
        <v>45881</v>
      </c>
      <c r="D14" s="27">
        <f t="shared" si="0"/>
        <v>0</v>
      </c>
      <c r="H14" s="27">
        <f t="shared" si="1"/>
        <v>0</v>
      </c>
      <c r="J14" s="17">
        <f t="shared" si="2"/>
        <v>0</v>
      </c>
      <c r="M14" s="16">
        <f t="shared" si="3"/>
        <v>0</v>
      </c>
      <c r="O14" s="16">
        <f t="shared" si="4"/>
        <v>0</v>
      </c>
      <c r="Q14" s="16">
        <f t="shared" si="5"/>
        <v>0</v>
      </c>
      <c r="R14" s="16">
        <f t="shared" si="6"/>
        <v>0</v>
      </c>
      <c r="S14" s="22">
        <f t="shared" si="7"/>
        <v>0</v>
      </c>
      <c r="T14" s="28">
        <f t="shared" si="8"/>
        <v>0</v>
      </c>
    </row>
    <row r="15" spans="1:23">
      <c r="A15" s="2">
        <v>45882</v>
      </c>
      <c r="D15" s="27">
        <f t="shared" si="0"/>
        <v>0</v>
      </c>
      <c r="H15" s="27">
        <f t="shared" si="1"/>
        <v>0</v>
      </c>
      <c r="J15" s="17">
        <f t="shared" si="2"/>
        <v>0</v>
      </c>
      <c r="M15" s="16">
        <f t="shared" si="3"/>
        <v>0</v>
      </c>
      <c r="O15" s="16">
        <f t="shared" si="4"/>
        <v>0</v>
      </c>
      <c r="Q15" s="16">
        <f t="shared" si="5"/>
        <v>0</v>
      </c>
      <c r="R15" s="16">
        <f t="shared" si="6"/>
        <v>0</v>
      </c>
      <c r="S15" s="22">
        <f t="shared" si="7"/>
        <v>0</v>
      </c>
      <c r="T15" s="28">
        <f t="shared" si="8"/>
        <v>0</v>
      </c>
    </row>
    <row r="16" spans="1:23">
      <c r="A16" s="2">
        <v>45883</v>
      </c>
      <c r="D16" s="27">
        <f t="shared" si="0"/>
        <v>0</v>
      </c>
      <c r="H16" s="27">
        <f t="shared" si="1"/>
        <v>0</v>
      </c>
      <c r="J16" s="17">
        <f t="shared" si="2"/>
        <v>0</v>
      </c>
      <c r="M16" s="16">
        <f t="shared" si="3"/>
        <v>0</v>
      </c>
      <c r="O16" s="16">
        <f t="shared" si="4"/>
        <v>0</v>
      </c>
      <c r="Q16" s="16">
        <f t="shared" si="5"/>
        <v>0</v>
      </c>
      <c r="R16" s="16">
        <f t="shared" si="6"/>
        <v>0</v>
      </c>
      <c r="S16" s="22">
        <f t="shared" si="7"/>
        <v>0</v>
      </c>
      <c r="T16" s="28">
        <f t="shared" si="8"/>
        <v>0</v>
      </c>
    </row>
    <row r="17" spans="1:20">
      <c r="A17" s="2">
        <v>45884</v>
      </c>
      <c r="D17" s="27">
        <f t="shared" si="0"/>
        <v>0</v>
      </c>
      <c r="H17" s="27">
        <f t="shared" si="1"/>
        <v>0</v>
      </c>
      <c r="J17" s="17">
        <f t="shared" si="2"/>
        <v>0</v>
      </c>
      <c r="M17" s="16">
        <f t="shared" si="3"/>
        <v>0</v>
      </c>
      <c r="O17" s="16">
        <f t="shared" si="4"/>
        <v>0</v>
      </c>
      <c r="Q17" s="16">
        <f t="shared" si="5"/>
        <v>0</v>
      </c>
      <c r="R17" s="16">
        <f t="shared" si="6"/>
        <v>0</v>
      </c>
      <c r="S17" s="22">
        <f t="shared" si="7"/>
        <v>0</v>
      </c>
      <c r="T17" s="28">
        <f t="shared" si="8"/>
        <v>0</v>
      </c>
    </row>
    <row r="18" spans="1:20">
      <c r="A18" s="2">
        <v>45885</v>
      </c>
      <c r="D18" s="27">
        <f t="shared" si="0"/>
        <v>0</v>
      </c>
      <c r="H18" s="27">
        <f t="shared" si="1"/>
        <v>0</v>
      </c>
      <c r="J18" s="17">
        <f t="shared" si="2"/>
        <v>0</v>
      </c>
      <c r="M18" s="16">
        <f t="shared" si="3"/>
        <v>0</v>
      </c>
      <c r="O18" s="16">
        <f t="shared" si="4"/>
        <v>0</v>
      </c>
      <c r="Q18" s="16">
        <f t="shared" si="5"/>
        <v>0</v>
      </c>
      <c r="R18" s="16">
        <f t="shared" si="6"/>
        <v>0</v>
      </c>
      <c r="S18" s="22">
        <f t="shared" si="7"/>
        <v>0</v>
      </c>
      <c r="T18" s="28">
        <f t="shared" si="8"/>
        <v>0</v>
      </c>
    </row>
    <row r="19" spans="1:20">
      <c r="A19" s="2">
        <v>45886</v>
      </c>
      <c r="D19" s="27">
        <f t="shared" si="0"/>
        <v>0</v>
      </c>
      <c r="H19" s="27">
        <f t="shared" si="1"/>
        <v>0</v>
      </c>
      <c r="J19" s="17">
        <f t="shared" si="2"/>
        <v>0</v>
      </c>
      <c r="M19" s="16">
        <f t="shared" si="3"/>
        <v>0</v>
      </c>
      <c r="O19" s="16">
        <f t="shared" si="4"/>
        <v>0</v>
      </c>
      <c r="Q19" s="16">
        <f t="shared" si="5"/>
        <v>0</v>
      </c>
      <c r="R19" s="16">
        <f t="shared" si="6"/>
        <v>0</v>
      </c>
      <c r="S19" s="22">
        <f t="shared" si="7"/>
        <v>0</v>
      </c>
      <c r="T19" s="28">
        <f t="shared" si="8"/>
        <v>0</v>
      </c>
    </row>
    <row r="20" spans="1:20">
      <c r="A20" s="2">
        <v>45887</v>
      </c>
      <c r="D20" s="27">
        <f t="shared" si="0"/>
        <v>0</v>
      </c>
      <c r="H20" s="27">
        <f t="shared" si="1"/>
        <v>0</v>
      </c>
      <c r="J20" s="17">
        <f t="shared" si="2"/>
        <v>0</v>
      </c>
      <c r="M20" s="16">
        <f t="shared" si="3"/>
        <v>0</v>
      </c>
      <c r="O20" s="16">
        <f t="shared" si="4"/>
        <v>0</v>
      </c>
      <c r="Q20" s="16">
        <f t="shared" si="5"/>
        <v>0</v>
      </c>
      <c r="R20" s="16">
        <f t="shared" si="6"/>
        <v>0</v>
      </c>
      <c r="S20" s="22">
        <f t="shared" si="7"/>
        <v>0</v>
      </c>
      <c r="T20" s="28">
        <f t="shared" si="8"/>
        <v>0</v>
      </c>
    </row>
    <row r="21" spans="1:20">
      <c r="A21" s="2">
        <v>45888</v>
      </c>
      <c r="D21" s="27">
        <f t="shared" si="0"/>
        <v>0</v>
      </c>
      <c r="H21" s="27">
        <f t="shared" si="1"/>
        <v>0</v>
      </c>
      <c r="J21" s="17">
        <f t="shared" si="2"/>
        <v>0</v>
      </c>
      <c r="M21" s="16">
        <f t="shared" si="3"/>
        <v>0</v>
      </c>
      <c r="O21" s="16">
        <f t="shared" si="4"/>
        <v>0</v>
      </c>
      <c r="Q21" s="16">
        <f t="shared" si="5"/>
        <v>0</v>
      </c>
      <c r="R21" s="16">
        <f t="shared" si="6"/>
        <v>0</v>
      </c>
      <c r="S21" s="22">
        <f t="shared" si="7"/>
        <v>0</v>
      </c>
      <c r="T21" s="28">
        <f t="shared" si="8"/>
        <v>0</v>
      </c>
    </row>
    <row r="22" spans="1:20">
      <c r="A22" s="2">
        <v>45889</v>
      </c>
      <c r="D22" s="27">
        <f t="shared" si="0"/>
        <v>0</v>
      </c>
      <c r="H22" s="27">
        <f t="shared" si="1"/>
        <v>0</v>
      </c>
      <c r="J22" s="17">
        <f t="shared" si="2"/>
        <v>0</v>
      </c>
      <c r="M22" s="16">
        <f t="shared" si="3"/>
        <v>0</v>
      </c>
      <c r="O22" s="16">
        <f t="shared" si="4"/>
        <v>0</v>
      </c>
      <c r="Q22" s="16">
        <f t="shared" si="5"/>
        <v>0</v>
      </c>
      <c r="R22" s="16">
        <f t="shared" si="6"/>
        <v>0</v>
      </c>
      <c r="S22" s="22">
        <f t="shared" si="7"/>
        <v>0</v>
      </c>
      <c r="T22" s="28">
        <f t="shared" si="8"/>
        <v>0</v>
      </c>
    </row>
    <row r="23" spans="1:20">
      <c r="A23" s="2">
        <v>45890</v>
      </c>
      <c r="D23" s="27">
        <f t="shared" si="0"/>
        <v>0</v>
      </c>
      <c r="H23" s="27">
        <f t="shared" si="1"/>
        <v>0</v>
      </c>
      <c r="J23" s="17">
        <f t="shared" si="2"/>
        <v>0</v>
      </c>
      <c r="M23" s="16">
        <f t="shared" si="3"/>
        <v>0</v>
      </c>
      <c r="O23" s="16">
        <f t="shared" si="4"/>
        <v>0</v>
      </c>
      <c r="Q23" s="16">
        <f t="shared" si="5"/>
        <v>0</v>
      </c>
      <c r="R23" s="16">
        <f t="shared" si="6"/>
        <v>0</v>
      </c>
      <c r="S23" s="22">
        <f t="shared" si="7"/>
        <v>0</v>
      </c>
      <c r="T23" s="28">
        <f t="shared" si="8"/>
        <v>0</v>
      </c>
    </row>
    <row r="24" spans="1:20">
      <c r="A24" s="2">
        <v>45891</v>
      </c>
      <c r="D24" s="27">
        <f t="shared" si="0"/>
        <v>0</v>
      </c>
      <c r="H24" s="27">
        <f t="shared" si="1"/>
        <v>0</v>
      </c>
      <c r="J24" s="17">
        <f t="shared" si="2"/>
        <v>0</v>
      </c>
      <c r="M24" s="16">
        <f t="shared" si="3"/>
        <v>0</v>
      </c>
      <c r="O24" s="16">
        <f t="shared" si="4"/>
        <v>0</v>
      </c>
      <c r="Q24" s="16">
        <f t="shared" si="5"/>
        <v>0</v>
      </c>
      <c r="R24" s="16">
        <f t="shared" si="6"/>
        <v>0</v>
      </c>
      <c r="S24" s="22">
        <f t="shared" si="7"/>
        <v>0</v>
      </c>
      <c r="T24" s="28">
        <f t="shared" si="8"/>
        <v>0</v>
      </c>
    </row>
    <row r="25" spans="1:20">
      <c r="A25" s="2">
        <v>45892</v>
      </c>
      <c r="D25" s="27">
        <f t="shared" si="0"/>
        <v>0</v>
      </c>
      <c r="H25" s="27">
        <f t="shared" si="1"/>
        <v>0</v>
      </c>
      <c r="J25" s="17">
        <f t="shared" si="2"/>
        <v>0</v>
      </c>
      <c r="M25" s="16">
        <f t="shared" si="3"/>
        <v>0</v>
      </c>
      <c r="O25" s="16">
        <f t="shared" si="4"/>
        <v>0</v>
      </c>
      <c r="Q25" s="16">
        <f t="shared" si="5"/>
        <v>0</v>
      </c>
      <c r="R25" s="16">
        <f t="shared" si="6"/>
        <v>0</v>
      </c>
      <c r="S25" s="22">
        <f t="shared" si="7"/>
        <v>0</v>
      </c>
      <c r="T25" s="28">
        <f t="shared" si="8"/>
        <v>0</v>
      </c>
    </row>
    <row r="26" spans="1:20">
      <c r="A26" s="2">
        <v>45893</v>
      </c>
      <c r="D26" s="27">
        <f t="shared" si="0"/>
        <v>0</v>
      </c>
      <c r="H26" s="27">
        <f t="shared" si="1"/>
        <v>0</v>
      </c>
      <c r="J26" s="17">
        <f t="shared" si="2"/>
        <v>0</v>
      </c>
      <c r="M26" s="16">
        <f t="shared" si="3"/>
        <v>0</v>
      </c>
      <c r="O26" s="16">
        <f t="shared" si="4"/>
        <v>0</v>
      </c>
      <c r="Q26" s="16">
        <f t="shared" si="5"/>
        <v>0</v>
      </c>
      <c r="R26" s="16">
        <f t="shared" si="6"/>
        <v>0</v>
      </c>
      <c r="S26" s="22">
        <f t="shared" si="7"/>
        <v>0</v>
      </c>
      <c r="T26" s="28">
        <f t="shared" si="8"/>
        <v>0</v>
      </c>
    </row>
    <row r="27" spans="1:20">
      <c r="A27" s="2">
        <v>45894</v>
      </c>
      <c r="D27" s="27">
        <f t="shared" si="0"/>
        <v>0</v>
      </c>
      <c r="H27" s="27">
        <f t="shared" si="1"/>
        <v>0</v>
      </c>
      <c r="J27" s="17">
        <f t="shared" si="2"/>
        <v>0</v>
      </c>
      <c r="M27" s="16">
        <f t="shared" si="3"/>
        <v>0</v>
      </c>
      <c r="O27" s="16">
        <f t="shared" si="4"/>
        <v>0</v>
      </c>
      <c r="Q27" s="16">
        <f t="shared" si="5"/>
        <v>0</v>
      </c>
      <c r="R27" s="16">
        <f t="shared" si="6"/>
        <v>0</v>
      </c>
      <c r="S27" s="22">
        <f t="shared" si="7"/>
        <v>0</v>
      </c>
      <c r="T27" s="28">
        <f t="shared" si="8"/>
        <v>0</v>
      </c>
    </row>
    <row r="28" spans="1:20">
      <c r="A28" s="2">
        <v>45895</v>
      </c>
      <c r="D28" s="27">
        <f t="shared" si="0"/>
        <v>0</v>
      </c>
      <c r="H28" s="27">
        <f t="shared" si="1"/>
        <v>0</v>
      </c>
      <c r="J28" s="17">
        <f t="shared" si="2"/>
        <v>0</v>
      </c>
      <c r="M28" s="16">
        <f t="shared" si="3"/>
        <v>0</v>
      </c>
      <c r="O28" s="16">
        <f t="shared" si="4"/>
        <v>0</v>
      </c>
      <c r="Q28" s="16">
        <f t="shared" si="5"/>
        <v>0</v>
      </c>
      <c r="R28" s="16">
        <f t="shared" si="6"/>
        <v>0</v>
      </c>
      <c r="S28" s="22">
        <f t="shared" si="7"/>
        <v>0</v>
      </c>
      <c r="T28" s="28">
        <f t="shared" si="8"/>
        <v>0</v>
      </c>
    </row>
    <row r="29" spans="1:20">
      <c r="A29" s="2">
        <v>45896</v>
      </c>
      <c r="D29" s="27">
        <f t="shared" si="0"/>
        <v>0</v>
      </c>
      <c r="H29" s="27">
        <f t="shared" si="1"/>
        <v>0</v>
      </c>
      <c r="J29" s="17">
        <f t="shared" si="2"/>
        <v>0</v>
      </c>
      <c r="M29" s="16">
        <f t="shared" si="3"/>
        <v>0</v>
      </c>
      <c r="O29" s="16">
        <f t="shared" si="4"/>
        <v>0</v>
      </c>
      <c r="Q29" s="16">
        <f t="shared" si="5"/>
        <v>0</v>
      </c>
      <c r="R29" s="16">
        <f t="shared" si="6"/>
        <v>0</v>
      </c>
      <c r="S29" s="22">
        <f t="shared" si="7"/>
        <v>0</v>
      </c>
      <c r="T29" s="28">
        <f t="shared" si="8"/>
        <v>0</v>
      </c>
    </row>
    <row r="30" spans="1:20">
      <c r="A30" s="2">
        <v>45897</v>
      </c>
      <c r="D30" s="27">
        <f t="shared" si="0"/>
        <v>0</v>
      </c>
      <c r="H30" s="27">
        <f t="shared" si="1"/>
        <v>0</v>
      </c>
      <c r="J30" s="17">
        <f t="shared" si="2"/>
        <v>0</v>
      </c>
      <c r="M30" s="16">
        <f t="shared" si="3"/>
        <v>0</v>
      </c>
      <c r="O30" s="16">
        <f t="shared" si="4"/>
        <v>0</v>
      </c>
      <c r="Q30" s="16">
        <f t="shared" si="5"/>
        <v>0</v>
      </c>
      <c r="R30" s="16">
        <f t="shared" si="6"/>
        <v>0</v>
      </c>
      <c r="S30" s="22">
        <f t="shared" si="7"/>
        <v>0</v>
      </c>
      <c r="T30" s="28">
        <f t="shared" si="8"/>
        <v>0</v>
      </c>
    </row>
    <row r="31" spans="1:20">
      <c r="A31" s="2">
        <v>45898</v>
      </c>
      <c r="D31" s="27">
        <f t="shared" si="0"/>
        <v>0</v>
      </c>
      <c r="H31" s="27">
        <f t="shared" si="1"/>
        <v>0</v>
      </c>
      <c r="J31" s="17">
        <f t="shared" si="2"/>
        <v>0</v>
      </c>
      <c r="M31" s="16">
        <f t="shared" si="3"/>
        <v>0</v>
      </c>
      <c r="O31" s="16">
        <f t="shared" si="4"/>
        <v>0</v>
      </c>
      <c r="Q31" s="16">
        <f t="shared" si="5"/>
        <v>0</v>
      </c>
      <c r="R31" s="16">
        <f t="shared" si="6"/>
        <v>0</v>
      </c>
      <c r="S31" s="22">
        <f t="shared" si="7"/>
        <v>0</v>
      </c>
      <c r="T31" s="28">
        <f t="shared" si="8"/>
        <v>0</v>
      </c>
    </row>
    <row r="32" spans="1:20">
      <c r="A32" s="2">
        <v>45899</v>
      </c>
      <c r="D32" s="27">
        <f t="shared" si="0"/>
        <v>0</v>
      </c>
      <c r="H32" s="27">
        <f t="shared" si="1"/>
        <v>0</v>
      </c>
      <c r="J32" s="17">
        <f t="shared" si="2"/>
        <v>0</v>
      </c>
      <c r="M32" s="16">
        <f t="shared" si="3"/>
        <v>0</v>
      </c>
      <c r="O32" s="16">
        <f t="shared" si="4"/>
        <v>0</v>
      </c>
      <c r="Q32" s="16">
        <f t="shared" si="5"/>
        <v>0</v>
      </c>
      <c r="R32" s="16">
        <f t="shared" si="6"/>
        <v>0</v>
      </c>
      <c r="S32" s="22">
        <f t="shared" si="7"/>
        <v>0</v>
      </c>
      <c r="T32" s="28">
        <f t="shared" si="8"/>
        <v>0</v>
      </c>
    </row>
    <row r="33" spans="1:23">
      <c r="A33" s="2">
        <v>45900</v>
      </c>
      <c r="D33" s="27">
        <f t="shared" si="0"/>
        <v>0</v>
      </c>
      <c r="H33" s="27">
        <f t="shared" si="1"/>
        <v>0</v>
      </c>
      <c r="J33" s="17">
        <f t="shared" si="2"/>
        <v>0</v>
      </c>
      <c r="M33" s="16">
        <f t="shared" si="3"/>
        <v>0</v>
      </c>
      <c r="O33" s="16">
        <f t="shared" si="4"/>
        <v>0</v>
      </c>
      <c r="Q33" s="16">
        <f t="shared" si="5"/>
        <v>0</v>
      </c>
      <c r="R33" s="16">
        <f t="shared" si="6"/>
        <v>0</v>
      </c>
      <c r="S33" s="22">
        <f t="shared" si="7"/>
        <v>0</v>
      </c>
      <c r="T33" s="28">
        <f>IFERROR(S33/R33,0)</f>
        <v>0</v>
      </c>
    </row>
    <row r="34" spans="1:23">
      <c r="A34" s="2"/>
      <c r="B34">
        <f>SUM(B3:B33)</f>
        <v>0</v>
      </c>
      <c r="C34">
        <f>SUM(C3:C33)</f>
        <v>0</v>
      </c>
      <c r="D34" s="27">
        <f>AVERAGE(D3:D33)</f>
        <v>0</v>
      </c>
      <c r="E34" s="17" t="e">
        <f>AVERAGE(E3:E33)</f>
        <v>#DIV/0!</v>
      </c>
      <c r="F34" s="27" t="e">
        <f>AVERAGE(F3:F33)</f>
        <v>#DIV/0!</v>
      </c>
      <c r="G34" s="27" t="e">
        <f>AVERAGE(G3:G33)</f>
        <v>#DIV/0!</v>
      </c>
      <c r="H34" s="27">
        <f>AVERAGE(H3:H33)</f>
        <v>0</v>
      </c>
      <c r="I34">
        <f>SUM(I3:I33)</f>
        <v>0</v>
      </c>
      <c r="J34" s="17">
        <f>AVERAGE(J3:J33)</f>
        <v>0</v>
      </c>
      <c r="K34" s="26">
        <f t="shared" ref="K34:S34" si="9">SUM(K3:K33)</f>
        <v>0</v>
      </c>
      <c r="L34" s="3">
        <f t="shared" si="9"/>
        <v>0</v>
      </c>
      <c r="M34" s="4">
        <f t="shared" si="9"/>
        <v>0</v>
      </c>
      <c r="N34" s="3">
        <f t="shared" si="9"/>
        <v>0</v>
      </c>
      <c r="O34" s="4">
        <f t="shared" si="9"/>
        <v>0</v>
      </c>
      <c r="P34" s="3">
        <f t="shared" si="9"/>
        <v>0</v>
      </c>
      <c r="Q34" s="4">
        <f>SUM(Q3:Q33)</f>
        <v>0</v>
      </c>
      <c r="R34" s="19">
        <f t="shared" si="9"/>
        <v>0</v>
      </c>
      <c r="S34" s="21">
        <f t="shared" si="9"/>
        <v>0</v>
      </c>
      <c r="T34" s="29">
        <f>IFERROR(S34/R34,0)</f>
        <v>0</v>
      </c>
    </row>
    <row r="35" spans="1:23">
      <c r="K35" s="20" t="s">
        <v>7</v>
      </c>
      <c r="L35" s="6" t="s">
        <v>8</v>
      </c>
      <c r="M35" s="6" t="s">
        <v>9</v>
      </c>
      <c r="N35" s="6" t="s">
        <v>8</v>
      </c>
      <c r="O35" s="6" t="s">
        <v>9</v>
      </c>
      <c r="P35" s="6" t="s">
        <v>8</v>
      </c>
      <c r="Q35" s="6" t="s">
        <v>9</v>
      </c>
      <c r="R35" s="20" t="s">
        <v>17</v>
      </c>
      <c r="S35" s="20" t="s">
        <v>10</v>
      </c>
      <c r="T35" s="24" t="s">
        <v>30</v>
      </c>
      <c r="U35" s="6"/>
      <c r="V35" s="6"/>
      <c r="W35" s="6"/>
    </row>
    <row r="37" spans="1:23">
      <c r="B37" s="30" t="s">
        <v>31</v>
      </c>
      <c r="U37" s="7" t="s">
        <v>11</v>
      </c>
    </row>
    <row r="38" spans="1:23">
      <c r="B38" s="30" t="s">
        <v>32</v>
      </c>
      <c r="U38" s="5" t="s">
        <v>12</v>
      </c>
    </row>
    <row r="39" spans="1:23">
      <c r="B39" s="30" t="s">
        <v>33</v>
      </c>
    </row>
    <row r="40" spans="1:23">
      <c r="B40" s="30" t="s">
        <v>34</v>
      </c>
    </row>
    <row r="41" spans="1:23">
      <c r="B41" s="31" t="s">
        <v>35</v>
      </c>
    </row>
  </sheetData>
  <mergeCells count="2">
    <mergeCell ref="A1:D1"/>
    <mergeCell ref="E1:K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原本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木村</dc:creator>
  <cp:lastModifiedBy>哲郎 山下</cp:lastModifiedBy>
  <dcterms:created xsi:type="dcterms:W3CDTF">2024-10-10T01:47:54Z</dcterms:created>
  <dcterms:modified xsi:type="dcterms:W3CDTF">2026-02-14T07:43:36Z</dcterms:modified>
</cp:coreProperties>
</file>